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1" i="1" l="1"/>
  <c r="D29" i="1"/>
  <c r="C33" i="1" l="1"/>
  <c r="D12" i="1" l="1"/>
  <c r="C7" i="1"/>
  <c r="D6" i="1"/>
  <c r="C20" i="1" l="1"/>
  <c r="C23" i="1" l="1"/>
  <c r="C21" i="1"/>
  <c r="D24" i="1"/>
  <c r="C24" i="1" s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C12" i="1"/>
  <c r="C29" i="1" l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<sst xmlns="http://schemas.openxmlformats.org/spreadsheetml/2006/main" count="48" uniqueCount="45">
  <si>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</si>
  <si>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</si>
  <si>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</si>
  <si>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</si>
  <si>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</si>
  <si>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</si>
  <si>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</si>
  <si>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</si>
  <si>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</si>
  <si>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</si>
  <si>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</si>
  <si>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</si>
  <si>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</si>
  <si>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</si>
  <si>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</si>
  <si>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</si>
  <si>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</si>
  <si>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</si>
  <si>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</si>
  <si>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</si>
  <si>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</si>
  <si>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</si>
  <si>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</si>
  <si>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</si>
  <si>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</si>
  <si>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</si>
  <si>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</si>
  <si>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</si>
  <si>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</si>
  <si>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</si>
  <si>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</si>
  <si>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</si>
  <si>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</si>
  <si>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</si>
  <si>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</si>
  <si>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</si>
  <si>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</si>
  <si>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</si>
  <si>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</si>
  <si>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</si>
  <si>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ՀԵԾԱՆՎԱՅԻՆ ՍՊՈՐՏԻ ՕԼԻՄՊԻԱԿԱՆ ՄԱՆԿԱՊԱՏԱՆԵԿԱՆ ՄԱՐԶԱԴՊՐՈՑ                                             ՊՈԱԿ</t>
  </si>
  <si>
    <t>ՀՀ դրամ</t>
  </si>
  <si>
    <t>7.3.</t>
  </si>
  <si>
    <t>անհատույց օգտագործման  իրավունքով շահագործվող ավտոմեքենաները</t>
  </si>
  <si>
    <t>42.5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</si>
</sst>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right"/>
    </xf>
    <xf numFmtId="0" fontId="4" fillId="4" borderId="2" xfId="0" applyFont="1" applyFill="1" applyBorder="1"/>
    <xf numFmtId="0" fontId="0" fillId="0" borderId="1" xfId="0" applyFont="1" applyBorder="1" applyAlignment="1">
      <alignment vertical="center" wrapText="1"/>
    </xf>
    <xf numFmtId="0" fontId="4" fillId="3" borderId="2" xfId="0" applyFont="1" applyFill="1" applyBorder="1"/>
    <xf numFmtId="1" fontId="4" fillId="0" borderId="2" xfId="0" applyNumberFormat="1" applyFont="1" applyBorder="1"/>
    <xf numFmtId="1" fontId="5" fillId="0" borderId="2" xfId="0" applyNumberFormat="1" applyFont="1" applyFill="1" applyBorder="1"/>
    <xf numFmtId="0" fontId="4" fillId="0" borderId="2" xfId="0" applyFont="1" applyBorder="1" applyAlignment="1">
      <alignment horizontal="right"/>
    </xf>
    <xf numFmtId="0" fontId="4" fillId="4" borderId="2" xfId="0" applyFont="1" applyFill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3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6" t="s">
        <v>37</v>
      </c>
      <c r="C3" s="36"/>
      <c r="D3" s="36"/>
    </row>
    <row r="4" spans="1:169" ht="17.25" x14ac:dyDescent="0.3">
      <c r="D4" s="28" t="s">
        <v>41</v>
      </c>
      <c r="E4" s="5"/>
    </row>
    <row r="5" spans="1:169" s="6" customFormat="1" ht="75.75" customHeight="1" x14ac:dyDescent="0.2">
      <c r="A5" s="6" t="s">
        <v>0</v>
      </c>
      <c r="B5" s="6" t="s">
        <v>1</v>
      </c>
      <c r="C5" s="25" t="s">
        <v>2</v>
      </c>
      <c r="D5" s="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68561598</v>
      </c>
      <c r="D6" s="24">
        <f>SUM(D7:D10)</f>
        <v>68561598</v>
      </c>
    </row>
    <row r="7" spans="1:169" ht="18.399999999999999" customHeight="1" x14ac:dyDescent="0.2">
      <c r="A7" s="10"/>
      <c r="B7" s="11" t="s">
        <v>4</v>
      </c>
      <c r="C7" s="26">
        <f t="shared" si="0"/>
        <v>67597355</v>
      </c>
      <c r="D7" s="24">
        <v>67597355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964243</v>
      </c>
      <c r="D10" s="24">
        <v>964243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68903563</v>
      </c>
      <c r="D11" s="24">
        <v>68903563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40</v>
      </c>
      <c r="D12" s="24">
        <f>D15+D14</f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6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39</v>
      </c>
      <c r="D14" s="29">
        <v>39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</v>
      </c>
      <c r="D15" s="31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v>3</v>
      </c>
      <c r="D16" s="24"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33">
        <f t="shared" si="0"/>
        <v>128234.50213675214</v>
      </c>
      <c r="D21" s="32">
        <f>60013747/D14/12</f>
        <v>128234.50213675214</v>
      </c>
    </row>
    <row r="22" spans="1:4" ht="50.45" customHeight="1" x14ac:dyDescent="0.2">
      <c r="A22" s="7">
        <v>4</v>
      </c>
      <c r="B22" s="12" t="s">
        <v>31</v>
      </c>
      <c r="C22" s="26">
        <v>42.5</v>
      </c>
      <c r="D22" s="35" t="s">
        <v>44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809.2</v>
      </c>
      <c r="D24" s="24">
        <f>D25+D26+D27+D28</f>
        <v>809.2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809.2</v>
      </c>
      <c r="D26" s="34">
        <v>809.2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f>SUM(D31:D33)</f>
        <v>3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31">
        <v>1</v>
      </c>
    </row>
    <row r="33" spans="1:4" ht="30.75" customHeight="1" x14ac:dyDescent="0.2">
      <c r="A33" s="10" t="s">
        <v>42</v>
      </c>
      <c r="B33" s="30" t="s">
        <v>43</v>
      </c>
      <c r="C33" s="26">
        <f t="shared" ref="C33" si="3">SUM(D33:D33)</f>
        <v>2</v>
      </c>
      <c r="D33" s="31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2025-03-06T11:59:36Z</dcterms:modified>
</cp:coreProperties>
</file>